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EE5DCBCD-5027-4AE1-90A7-F923DB479E54}" xr6:coauthVersionLast="47" xr6:coauthVersionMax="47" xr10:uidLastSave="{00000000-0000-0000-0000-000000000000}"/>
  <bookViews>
    <workbookView xWindow="315" yWindow="465" windowWidth="28590" windowHeight="1513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1" l="1"/>
  <c r="E51" i="1"/>
  <c r="E47" i="1"/>
  <c r="E36" i="1"/>
  <c r="E41" i="1"/>
  <c r="E31" i="1"/>
  <c r="E25" i="1"/>
  <c r="E22" i="1"/>
  <c r="E21" i="1" s="1"/>
  <c r="E19" i="1"/>
  <c r="E17" i="1"/>
  <c r="E13" i="1"/>
  <c r="E9" i="1"/>
  <c r="E4" i="1"/>
  <c r="E55" i="1"/>
  <c r="E30" i="1"/>
  <c r="E44" i="1"/>
  <c r="E42" i="1"/>
  <c r="E43" i="1"/>
  <c r="E48" i="1"/>
  <c r="E49" i="1"/>
  <c r="E23" i="1"/>
  <c r="E10" i="1"/>
  <c r="E5" i="1"/>
  <c r="E32" i="1"/>
  <c r="E34" i="1"/>
  <c r="E35" i="1"/>
  <c r="E24" i="1" l="1"/>
  <c r="E3" i="1"/>
  <c r="E2" i="1" s="1"/>
  <c r="E57" i="1" l="1"/>
  <c r="E54" i="1"/>
  <c r="E53" i="1"/>
  <c r="E52" i="1"/>
  <c r="E50" i="1"/>
  <c r="E46" i="1"/>
  <c r="E45" i="1"/>
  <c r="E40" i="1"/>
  <c r="E39" i="1"/>
  <c r="E38" i="1"/>
  <c r="E37" i="1"/>
  <c r="E29" i="1"/>
  <c r="E27" i="1"/>
  <c r="E26" i="1"/>
  <c r="E20" i="1"/>
  <c r="E18" i="1" l="1"/>
  <c r="E16" i="1"/>
  <c r="E15" i="1"/>
  <c r="E14" i="1"/>
  <c r="E12" i="1"/>
  <c r="E11" i="1"/>
  <c r="E8" i="1"/>
  <c r="E7" i="1"/>
  <c r="E6" i="1"/>
</calcChain>
</file>

<file path=xl/sharedStrings.xml><?xml version="1.0" encoding="utf-8"?>
<sst xmlns="http://schemas.openxmlformats.org/spreadsheetml/2006/main" count="105" uniqueCount="58">
  <si>
    <t>Opis prac</t>
  </si>
  <si>
    <t>j.m.</t>
  </si>
  <si>
    <t>Ilość</t>
  </si>
  <si>
    <t>cena jednostkowa</t>
  </si>
  <si>
    <t>Wartość netto</t>
  </si>
  <si>
    <t>Wartość robót netto</t>
  </si>
  <si>
    <t>kpl</t>
  </si>
  <si>
    <t>m2</t>
  </si>
  <si>
    <t>Wykonanie chodników</t>
  </si>
  <si>
    <t>mb</t>
  </si>
  <si>
    <t>Dodatkowe informacje:</t>
  </si>
  <si>
    <t>Badania nośności i zagęszczenia po stronei wykonawcy</t>
  </si>
  <si>
    <t>Rozliczenie powykonawcze</t>
  </si>
  <si>
    <t>Wykonanie nawierzchni z kostki betonowej</t>
  </si>
  <si>
    <t>Nawierzchnia z kostki betonowej Behaton gr 8 cm na podsypka cem-piask 1:4 gr - 3cm</t>
  </si>
  <si>
    <t>Nawierzchnia z kostki betonowej szarej gr 6cm na podsypka cem-piask 1:4 gr. 3cm</t>
  </si>
  <si>
    <t>Ułożenie krawężnika betonoego 15x30 cm na ławie betonowej z oporem zgodnym z projektem</t>
  </si>
  <si>
    <t>Odwodnienie szczelinowe</t>
  </si>
  <si>
    <t xml:space="preserve">Obsypanie kuszywem </t>
  </si>
  <si>
    <t>Obsypanie kuszywem wokół pylonu cenowego i znaków informacyjnych, witacza itp.</t>
  </si>
  <si>
    <t>Pod ogródkiem letnim wykonanie podbudowy betonowej w miejscu montażu barierek gr. 10 cm</t>
  </si>
  <si>
    <t>Ułożenie krawężników, oporników, obrzeża</t>
  </si>
  <si>
    <t>przedmiary uproszczone / pomocnicze - wymagają, na podstawie dokumentacji technicznej, ostatecznej weryfikacji przez składającego ofertę</t>
  </si>
  <si>
    <t>Wykonanie prac rozbiórkowo korytujących</t>
  </si>
  <si>
    <t>Przełożenie nawierzchni zatoki autobusowej</t>
  </si>
  <si>
    <t>Ułożenie krawężników, oporników cieków i opasek</t>
  </si>
  <si>
    <t>Teren zielony</t>
  </si>
  <si>
    <t>Wykonanie nawierzchni stacji paliw</t>
  </si>
  <si>
    <t>Wykonanie  nawierzchni jezdnej</t>
  </si>
  <si>
    <t>Wykonanie nawierzchni drogi dla pieszych</t>
  </si>
  <si>
    <t>Wykonanie nawierzchni bitumicznej rowerowej</t>
  </si>
  <si>
    <t>Wykonanie nawierzchni jezdnej rozbieralnej nad ciepłociągiem</t>
  </si>
  <si>
    <t>podłoże z mieszanki niezwiązanej 0-8mm - nasyp lub min. gr.20cm</t>
  </si>
  <si>
    <t>podbudowa pomocnicza z mieszanki niezwiązanej o uziarnieniu 0-31,5mm gr. 20cm</t>
  </si>
  <si>
    <t>podbudowa zasadnicza z mieszanki C16/20 gr. 20cm</t>
  </si>
  <si>
    <t>podbudowa pomocnicza z mieszanki niezwiązanej o uziarnieniu 0-31,5mm gr. 15cm</t>
  </si>
  <si>
    <t>Wykonanie opornika betonwego 15x30 na ławie betonowej z oporem zgodnym z projektem</t>
  </si>
  <si>
    <t>Ułożenie obrzeża betonowego 8x25 cm na ławie betonowej z oporem zgodnym z projektem</t>
  </si>
  <si>
    <t>Dostawa i montaż odnodnienia szczelinowego na wjeździe i wyjeżdzie w odcinkach ok 5,5m i 10m</t>
  </si>
  <si>
    <t>Wykonanie rozbiórki istnejących zjazdów, w tym nawierzchni zatoki, znawierzchni zjazdu, wyjazdu, ścieżki rowerowej, chodnika wraz z wywozem i utylizacją i przedstawieniem dokumentów potwierdzających utylizację oraz korytowaniem do rzędnych nowoprojektowanych nawierzchni</t>
  </si>
  <si>
    <t>Wykonanie nawierzchni zjazdów</t>
  </si>
  <si>
    <t>podłoże z mieszanki niezwiązanej 0/8mm - nasyp lub min. gr.15cm</t>
  </si>
  <si>
    <t>warstwa podbudowy z AC 22 P gr.7cm</t>
  </si>
  <si>
    <t>warstwa wiążąca z AC 16 W  gr.5cm</t>
  </si>
  <si>
    <t>warstwa ścieralna z AC 11 S gr.4cm kolor czerony</t>
  </si>
  <si>
    <t>podłoże z mieszanki niezwiązanej 0/8mm - nasyp lub min. gr.20cm</t>
  </si>
  <si>
    <t>Nawierzchnia z kostki betonowej dwuteownik gr 8 cm na podsypka cem-piask 1:4 gr - 3cm</t>
  </si>
  <si>
    <t>podbudowa zasadnicza z mieszanki niezwiązanej z kruszywem C90/3 gr.24cm</t>
  </si>
  <si>
    <t>podbudowa zasadnicza z betonu cementowego C8/10 gr 20cm</t>
  </si>
  <si>
    <t>kostka kamienna koloru szarego gr 15-17cm na podsypce cementowo-piaskowej 1:4 gr.3cm</t>
  </si>
  <si>
    <t xml:space="preserve">Nawierzchnia z kostki betonowej dwuteownik gr 8 cm - szara na podsypka cem-piask 1:4 gr - 3cm </t>
  </si>
  <si>
    <t>Nawierzchnia z kostki betonowej dwuteownik gr 8 cm - czerwona na podsypka cem-piask 1:4 gr - 3cm</t>
  </si>
  <si>
    <t>Ułożenie krawężnika betonowego 20x23x30 cm na ławie betonowej z oporem zgodnym z projektem wraz z krawężnikami</t>
  </si>
  <si>
    <t>Ułożenie krawężnika betonowego 15x30 cm na ławie betonowej z oporem zgodnym z projektemwraz z krawężnikami</t>
  </si>
  <si>
    <t>Ułożenie krawężnika betonowego najazdowy 15x22cm cm na ławie betonowej z oporem zgodnym z wraz z krawężnikamiprojektem</t>
  </si>
  <si>
    <t>Ułożenie krawężnika betonowego 8x25 cm na ławie betonowej z oporem zgodnym z projektem wraz z krawężnikami</t>
  </si>
  <si>
    <t>Uporządkowanie terenów zielonych przy prowadzonych pracach - ok 1m od prowadzonych prac</t>
  </si>
  <si>
    <t>Wykonanie prac  na zjazdach - rozbiórka korytowanie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</si>
</sst>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\ #,##0.00&quot;      &quot;;\-#,##0.00&quot;      &quot;;&quot; -&quot;#&quot;      &quot;;@\ "/>
    <numFmt numFmtId="165" formatCode="_-* #,##0.00\ [$zł-415]_-;\-* #,##0.00\ [$zł-415]_-;_-* &quot;-&quot;??\ [$zł-415]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1"/>
    </font>
    <font>
      <b/>
      <sz val="12"/>
      <name val="Calibri"/>
      <family val="2"/>
      <charset val="238"/>
    </font>
    <font>
      <sz val="10"/>
      <name val="Calibri"/>
      <family val="2"/>
      <charset val="1"/>
    </font>
    <font>
      <sz val="8"/>
      <name val="Calibri"/>
      <family val="2"/>
      <scheme val="minor"/>
    </font>
    <font>
      <b/>
      <i/>
      <sz val="12"/>
      <name val="Calibri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41"/>
      </patternFill>
    </fill>
    <fill>
      <patternFill patternType="solid">
        <fgColor theme="0"/>
        <bgColor indexed="41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Border="0" applyProtection="0"/>
    <xf numFmtId="0" fontId="3" fillId="0" borderId="0" applyBorder="0" applyProtection="0"/>
    <xf numFmtId="0" fontId="3" fillId="0" borderId="0" applyBorder="0" applyProtection="0"/>
  </cellStyleXfs>
  <cellXfs count="58">
    <xf numFmtId="0" fontId="0" fillId="0" borderId="0" xfId="0"/>
    <xf numFmtId="165" fontId="0" fillId="0" borderId="0" xfId="0" applyNumberFormat="1"/>
    <xf numFmtId="0" fontId="0" fillId="0" borderId="0" xfId="0" applyAlignment="1">
      <alignment horizontal="center" vertical="center"/>
    </xf>
    <xf numFmtId="0" fontId="4" fillId="6" borderId="0" xfId="2" applyFont="1" applyFill="1" applyBorder="1" applyAlignment="1" applyProtection="1">
      <alignment horizontal="left" vertical="center" wrapText="1"/>
      <protection locked="0"/>
    </xf>
    <xf numFmtId="0" fontId="4" fillId="6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4" fontId="4" fillId="0" borderId="0" xfId="0" applyNumberFormat="1" applyFont="1" applyAlignment="1" applyProtection="1">
      <alignment horizontal="center" vertical="center" wrapText="1"/>
      <protection locked="0"/>
    </xf>
    <xf numFmtId="44" fontId="5" fillId="0" borderId="0" xfId="1" applyNumberFormat="1" applyFont="1" applyBorder="1" applyAlignment="1" applyProtection="1">
      <alignment horizontal="center" vertical="center"/>
      <protection locked="0"/>
    </xf>
    <xf numFmtId="164" fontId="9" fillId="0" borderId="1" xfId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1" applyNumberFormat="1" applyFont="1" applyBorder="1" applyAlignment="1" applyProtection="1">
      <alignment horizontal="center" vertical="center" wrapText="1"/>
      <protection locked="0"/>
    </xf>
    <xf numFmtId="165" fontId="9" fillId="0" borderId="1" xfId="1" applyNumberFormat="1" applyFont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>
      <alignment horizontal="center" vertical="center"/>
    </xf>
    <xf numFmtId="44" fontId="11" fillId="3" borderId="1" xfId="0" applyNumberFormat="1" applyFont="1" applyFill="1" applyBorder="1" applyAlignment="1">
      <alignment horizontal="center" vertical="center"/>
    </xf>
    <xf numFmtId="0" fontId="13" fillId="5" borderId="1" xfId="2" applyFont="1" applyFill="1" applyBorder="1" applyAlignment="1" applyProtection="1">
      <alignment horizontal="center" vertical="center" wrapText="1"/>
      <protection locked="0"/>
    </xf>
    <xf numFmtId="44" fontId="13" fillId="2" borderId="1" xfId="2" applyNumberFormat="1" applyFont="1" applyFill="1" applyBorder="1" applyAlignment="1" applyProtection="1">
      <alignment horizontal="center" vertical="center" wrapText="1"/>
      <protection locked="0"/>
    </xf>
    <xf numFmtId="44" fontId="13" fillId="5" borderId="1" xfId="2" applyNumberFormat="1" applyFont="1" applyFill="1" applyBorder="1" applyAlignment="1" applyProtection="1">
      <alignment horizontal="center" vertical="center" wrapText="1"/>
      <protection locked="0"/>
    </xf>
    <xf numFmtId="0" fontId="14" fillId="6" borderId="1" xfId="2" applyFont="1" applyFill="1" applyBorder="1" applyAlignment="1" applyProtection="1">
      <alignment horizontal="left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4" fontId="14" fillId="0" borderId="1" xfId="0" applyNumberFormat="1" applyFont="1" applyBorder="1" applyAlignment="1" applyProtection="1">
      <alignment horizontal="center" vertical="center" wrapText="1"/>
      <protection locked="0"/>
    </xf>
    <xf numFmtId="44" fontId="14" fillId="0" borderId="1" xfId="1" applyNumberFormat="1" applyFont="1" applyBorder="1" applyAlignment="1" applyProtection="1">
      <alignment horizontal="center" vertical="center"/>
    </xf>
    <xf numFmtId="0" fontId="14" fillId="6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4" fontId="14" fillId="0" borderId="1" xfId="1" applyNumberFormat="1" applyFont="1" applyBorder="1" applyAlignment="1" applyProtection="1">
      <alignment horizontal="center" vertical="center"/>
      <protection locked="0"/>
    </xf>
    <xf numFmtId="0" fontId="13" fillId="5" borderId="1" xfId="2" applyFont="1" applyFill="1" applyBorder="1" applyAlignment="1" applyProtection="1">
      <alignment horizontal="left" vertical="center" wrapText="1"/>
      <protection locked="0"/>
    </xf>
    <xf numFmtId="0" fontId="13" fillId="5" borderId="1" xfId="0" applyFont="1" applyFill="1" applyBorder="1" applyAlignment="1">
      <alignment horizontal="center" vertical="center" wrapText="1"/>
    </xf>
    <xf numFmtId="44" fontId="13" fillId="5" borderId="1" xfId="0" applyNumberFormat="1" applyFont="1" applyFill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44" fontId="11" fillId="7" borderId="1" xfId="0" applyNumberFormat="1" applyFont="1" applyFill="1" applyBorder="1" applyAlignment="1">
      <alignment horizontal="center" vertical="center"/>
    </xf>
    <xf numFmtId="165" fontId="11" fillId="7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13" fillId="5" borderId="3" xfId="2" applyFont="1" applyFill="1" applyBorder="1" applyAlignment="1" applyProtection="1">
      <alignment horizontal="center" vertical="center" wrapText="1"/>
      <protection locked="0"/>
    </xf>
    <xf numFmtId="44" fontId="13" fillId="5" borderId="3" xfId="2" applyNumberFormat="1" applyFont="1" applyFill="1" applyBorder="1" applyAlignment="1" applyProtection="1">
      <alignment horizontal="center" vertical="center" wrapText="1"/>
      <protection locked="0"/>
    </xf>
    <xf numFmtId="44" fontId="13" fillId="5" borderId="4" xfId="2" applyNumberFormat="1" applyFont="1" applyFill="1" applyBorder="1" applyAlignment="1" applyProtection="1">
      <alignment horizontal="center" vertical="center" wrapText="1"/>
      <protection locked="0"/>
    </xf>
    <xf numFmtId="44" fontId="13" fillId="2" borderId="3" xfId="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1" fillId="7" borderId="1" xfId="0" applyFont="1" applyFill="1" applyBorder="1" applyAlignment="1">
      <alignment horizontal="left" vertical="center"/>
    </xf>
    <xf numFmtId="0" fontId="13" fillId="5" borderId="2" xfId="2" applyFont="1" applyFill="1" applyBorder="1" applyAlignment="1" applyProtection="1">
      <alignment horizontal="left" vertical="center" wrapText="1"/>
      <protection locked="0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165" fontId="11" fillId="4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14" fillId="0" borderId="1" xfId="2" applyFont="1" applyFill="1" applyBorder="1" applyAlignment="1" applyProtection="1">
      <alignment horizontal="left" vertical="center" wrapText="1"/>
    </xf>
    <xf numFmtId="0" fontId="14" fillId="0" borderId="1" xfId="2" applyFont="1" applyFill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4" fillId="0" borderId="2" xfId="2" applyFont="1" applyFill="1" applyBorder="1" applyAlignment="1" applyProtection="1">
      <alignment horizontal="left" vertical="center" wrapText="1"/>
    </xf>
    <xf numFmtId="0" fontId="14" fillId="0" borderId="2" xfId="2" applyFont="1" applyFill="1" applyBorder="1" applyAlignment="1" applyProtection="1">
      <alignment horizontal="left" vertical="center" wrapText="1"/>
      <protection locked="0"/>
    </xf>
  </cellXfs>
  <cellStyles count="4">
    <cellStyle name="A4 Small 210 x 297 mm 2" xfId="3" xr:uid="{00000000-0005-0000-0000-000000000000}"/>
    <cellStyle name="Dziesiętny 2" xfId="1" xr:uid="{00000000-0005-0000-0000-000001000000}"/>
    <cellStyle name="Normalny" xfId="0" builtinId="0"/>
    <cellStyle name="Normalny 2 18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5"/>
  <sheetViews>
    <sheetView tabSelected="1" topLeftCell="A42" workbookViewId="0">
      <selection activeCell="E57" sqref="E57"/>
    </sheetView>
  </sheetViews>
  <sheetFormatPr defaultRowHeight="15" x14ac:dyDescent="0.25"/>
  <cols>
    <col min="1" max="1" width="51.140625" style="48" customWidth="1"/>
    <col min="2" max="2" width="5.42578125" style="2" bestFit="1" customWidth="1"/>
    <col min="3" max="3" width="22.85546875" customWidth="1"/>
    <col min="4" max="4" width="19.140625" bestFit="1" customWidth="1"/>
    <col min="5" max="5" width="30.28515625" style="1" customWidth="1"/>
    <col min="6" max="6" width="35.7109375" customWidth="1"/>
  </cols>
  <sheetData>
    <row r="1" spans="1:5" ht="15.75" x14ac:dyDescent="0.25">
      <c r="A1" s="8" t="s">
        <v>0</v>
      </c>
      <c r="B1" s="9" t="s">
        <v>1</v>
      </c>
      <c r="C1" s="10" t="s">
        <v>2</v>
      </c>
      <c r="D1" s="8" t="s">
        <v>3</v>
      </c>
      <c r="E1" s="11" t="s">
        <v>4</v>
      </c>
    </row>
    <row r="2" spans="1:5" ht="15.75" x14ac:dyDescent="0.25">
      <c r="A2" s="44" t="s">
        <v>5</v>
      </c>
      <c r="B2" s="45"/>
      <c r="C2" s="45"/>
      <c r="D2" s="45"/>
      <c r="E2" s="46">
        <f>E3+E21+E24</f>
        <v>0</v>
      </c>
    </row>
    <row r="3" spans="1:5" ht="15.75" x14ac:dyDescent="0.25">
      <c r="A3" s="40" t="s">
        <v>27</v>
      </c>
      <c r="B3" s="12"/>
      <c r="C3" s="12"/>
      <c r="D3" s="13"/>
      <c r="E3" s="13">
        <f>E4+E9+E13+E17+E19</f>
        <v>0</v>
      </c>
    </row>
    <row r="4" spans="1:5" ht="20.25" customHeight="1" x14ac:dyDescent="0.25">
      <c r="A4" s="25" t="s">
        <v>13</v>
      </c>
      <c r="B4" s="14"/>
      <c r="C4" s="14"/>
      <c r="D4" s="15"/>
      <c r="E4" s="16">
        <f>SUM(E5:E8)</f>
        <v>0</v>
      </c>
    </row>
    <row r="5" spans="1:5" ht="42.75" customHeight="1" x14ac:dyDescent="0.25">
      <c r="A5" s="17" t="s">
        <v>32</v>
      </c>
      <c r="B5" s="18" t="s">
        <v>7</v>
      </c>
      <c r="C5" s="19">
        <v>1225</v>
      </c>
      <c r="D5" s="20"/>
      <c r="E5" s="21">
        <f>C5*D5</f>
        <v>0</v>
      </c>
    </row>
    <row r="6" spans="1:5" ht="36" customHeight="1" x14ac:dyDescent="0.25">
      <c r="A6" s="17" t="s">
        <v>33</v>
      </c>
      <c r="B6" s="18" t="s">
        <v>7</v>
      </c>
      <c r="C6" s="19">
        <v>1225</v>
      </c>
      <c r="D6" s="20"/>
      <c r="E6" s="21">
        <f>C6*D6</f>
        <v>0</v>
      </c>
    </row>
    <row r="7" spans="1:5" ht="25.5" customHeight="1" x14ac:dyDescent="0.25">
      <c r="A7" s="17" t="s">
        <v>34</v>
      </c>
      <c r="B7" s="18" t="s">
        <v>7</v>
      </c>
      <c r="C7" s="19">
        <v>1225</v>
      </c>
      <c r="D7" s="20"/>
      <c r="E7" s="21">
        <f>C7*D7</f>
        <v>0</v>
      </c>
    </row>
    <row r="8" spans="1:5" ht="36.75" customHeight="1" x14ac:dyDescent="0.25">
      <c r="A8" s="17" t="s">
        <v>14</v>
      </c>
      <c r="B8" s="18" t="s">
        <v>7</v>
      </c>
      <c r="C8" s="19">
        <v>1225</v>
      </c>
      <c r="D8" s="20"/>
      <c r="E8" s="21">
        <f>C8*D8</f>
        <v>0</v>
      </c>
    </row>
    <row r="9" spans="1:5" ht="30.75" customHeight="1" x14ac:dyDescent="0.25">
      <c r="A9" s="25" t="s">
        <v>8</v>
      </c>
      <c r="B9" s="14"/>
      <c r="C9" s="14"/>
      <c r="D9" s="15"/>
      <c r="E9" s="16">
        <f>SUM(E10:E12)</f>
        <v>0</v>
      </c>
    </row>
    <row r="10" spans="1:5" ht="30.75" customHeight="1" x14ac:dyDescent="0.25">
      <c r="A10" s="52" t="s">
        <v>32</v>
      </c>
      <c r="B10" s="18" t="s">
        <v>7</v>
      </c>
      <c r="C10" s="19">
        <v>241</v>
      </c>
      <c r="D10" s="20"/>
      <c r="E10" s="21">
        <f>C10*D10</f>
        <v>0</v>
      </c>
    </row>
    <row r="11" spans="1:5" ht="33" customHeight="1" x14ac:dyDescent="0.25">
      <c r="A11" s="52" t="s">
        <v>35</v>
      </c>
      <c r="B11" s="18" t="s">
        <v>7</v>
      </c>
      <c r="C11" s="19">
        <v>241</v>
      </c>
      <c r="D11" s="20"/>
      <c r="E11" s="21">
        <f>C11*D11</f>
        <v>0</v>
      </c>
    </row>
    <row r="12" spans="1:5" ht="35.25" customHeight="1" x14ac:dyDescent="0.25">
      <c r="A12" s="52" t="s">
        <v>15</v>
      </c>
      <c r="B12" s="18" t="s">
        <v>7</v>
      </c>
      <c r="C12" s="19">
        <v>241</v>
      </c>
      <c r="D12" s="20"/>
      <c r="E12" s="21">
        <f t="shared" ref="E12" si="0">C12*D12</f>
        <v>0</v>
      </c>
    </row>
    <row r="13" spans="1:5" ht="24" customHeight="1" x14ac:dyDescent="0.25">
      <c r="A13" s="41" t="s">
        <v>21</v>
      </c>
      <c r="B13" s="14"/>
      <c r="C13" s="14"/>
      <c r="D13" s="16"/>
      <c r="E13" s="16">
        <f>SUM(E14:E16)</f>
        <v>0</v>
      </c>
    </row>
    <row r="14" spans="1:5" ht="30.75" customHeight="1" x14ac:dyDescent="0.25">
      <c r="A14" s="53" t="s">
        <v>16</v>
      </c>
      <c r="B14" s="22" t="s">
        <v>9</v>
      </c>
      <c r="C14" s="23">
        <v>190</v>
      </c>
      <c r="D14" s="20"/>
      <c r="E14" s="24">
        <f>C14*D14</f>
        <v>0</v>
      </c>
    </row>
    <row r="15" spans="1:5" ht="38.25" customHeight="1" x14ac:dyDescent="0.25">
      <c r="A15" s="53" t="s">
        <v>37</v>
      </c>
      <c r="B15" s="22" t="s">
        <v>9</v>
      </c>
      <c r="C15" s="23">
        <v>87</v>
      </c>
      <c r="D15" s="20"/>
      <c r="E15" s="24">
        <f t="shared" ref="E15" si="1">C15*D15</f>
        <v>0</v>
      </c>
    </row>
    <row r="16" spans="1:5" ht="37.5" customHeight="1" x14ac:dyDescent="0.25">
      <c r="A16" s="53" t="s">
        <v>36</v>
      </c>
      <c r="B16" s="22" t="s">
        <v>9</v>
      </c>
      <c r="C16" s="23">
        <v>115</v>
      </c>
      <c r="D16" s="20"/>
      <c r="E16" s="24">
        <f t="shared" ref="E16" si="2">C16*D16</f>
        <v>0</v>
      </c>
    </row>
    <row r="17" spans="1:5" ht="24.75" customHeight="1" x14ac:dyDescent="0.25">
      <c r="A17" s="41" t="s">
        <v>17</v>
      </c>
      <c r="B17" s="14"/>
      <c r="C17" s="14"/>
      <c r="D17" s="16"/>
      <c r="E17" s="16">
        <f>SUM(E18)</f>
        <v>0</v>
      </c>
    </row>
    <row r="18" spans="1:5" ht="36" customHeight="1" x14ac:dyDescent="0.25">
      <c r="A18" s="53" t="s">
        <v>38</v>
      </c>
      <c r="B18" s="22" t="s">
        <v>6</v>
      </c>
      <c r="C18" s="23">
        <v>1</v>
      </c>
      <c r="D18" s="20"/>
      <c r="E18" s="24">
        <f t="shared" ref="E18" si="3">C18*D18</f>
        <v>0</v>
      </c>
    </row>
    <row r="19" spans="1:5" ht="21" customHeight="1" x14ac:dyDescent="0.25">
      <c r="A19" s="25" t="s">
        <v>18</v>
      </c>
      <c r="B19" s="26"/>
      <c r="C19" s="26"/>
      <c r="D19" s="27"/>
      <c r="E19" s="27">
        <f>E20</f>
        <v>0</v>
      </c>
    </row>
    <row r="20" spans="1:5" ht="31.5" customHeight="1" x14ac:dyDescent="0.25">
      <c r="A20" s="53" t="s">
        <v>19</v>
      </c>
      <c r="B20" s="54" t="s">
        <v>6</v>
      </c>
      <c r="C20" s="54">
        <v>1</v>
      </c>
      <c r="D20" s="28"/>
      <c r="E20" s="28">
        <f>C20*D20</f>
        <v>0</v>
      </c>
    </row>
    <row r="21" spans="1:5" ht="15.75" x14ac:dyDescent="0.25">
      <c r="A21" s="40" t="s">
        <v>57</v>
      </c>
      <c r="B21" s="12"/>
      <c r="C21" s="12"/>
      <c r="D21" s="13"/>
      <c r="E21" s="29">
        <f>E22</f>
        <v>0</v>
      </c>
    </row>
    <row r="22" spans="1:5" ht="15.75" x14ac:dyDescent="0.25">
      <c r="A22" s="42" t="s">
        <v>23</v>
      </c>
      <c r="B22" s="30"/>
      <c r="C22" s="30"/>
      <c r="D22" s="31"/>
      <c r="E22" s="32">
        <f>SUM(E23:E23)</f>
        <v>0</v>
      </c>
    </row>
    <row r="23" spans="1:5" ht="115.5" customHeight="1" x14ac:dyDescent="0.25">
      <c r="A23" s="55" t="s">
        <v>39</v>
      </c>
      <c r="B23" s="33" t="s">
        <v>6</v>
      </c>
      <c r="C23" s="33">
        <v>1</v>
      </c>
      <c r="D23" s="34"/>
      <c r="E23" s="35">
        <f>C23*D23</f>
        <v>0</v>
      </c>
    </row>
    <row r="24" spans="1:5" ht="15.75" x14ac:dyDescent="0.25">
      <c r="A24" s="40" t="s">
        <v>40</v>
      </c>
      <c r="B24" s="12"/>
      <c r="C24" s="12"/>
      <c r="D24" s="13"/>
      <c r="E24" s="29">
        <f>E25++E31+E36+E41+E47+E51+E56</f>
        <v>0</v>
      </c>
    </row>
    <row r="25" spans="1:5" ht="15.75" x14ac:dyDescent="0.25">
      <c r="A25" s="43" t="s">
        <v>28</v>
      </c>
      <c r="B25" s="36"/>
      <c r="C25" s="36"/>
      <c r="D25" s="37"/>
      <c r="E25" s="38">
        <f>SUM(E26:E30)</f>
        <v>0</v>
      </c>
    </row>
    <row r="26" spans="1:5" ht="31.5" x14ac:dyDescent="0.25">
      <c r="A26" s="57" t="s">
        <v>45</v>
      </c>
      <c r="B26" s="22" t="s">
        <v>7</v>
      </c>
      <c r="C26" s="23">
        <v>213.5</v>
      </c>
      <c r="D26" s="47"/>
      <c r="E26" s="24">
        <f t="shared" ref="E26:E29" si="4">C26*D26</f>
        <v>0</v>
      </c>
    </row>
    <row r="27" spans="1:5" ht="31.5" x14ac:dyDescent="0.25">
      <c r="A27" s="53" t="s">
        <v>33</v>
      </c>
      <c r="B27" s="22" t="s">
        <v>7</v>
      </c>
      <c r="C27" s="23">
        <v>213.5</v>
      </c>
      <c r="D27" s="47"/>
      <c r="E27" s="24">
        <f t="shared" si="4"/>
        <v>0</v>
      </c>
    </row>
    <row r="28" spans="1:5" ht="15.75" x14ac:dyDescent="0.25">
      <c r="A28" s="53" t="s">
        <v>34</v>
      </c>
      <c r="B28" s="22" t="s">
        <v>7</v>
      </c>
      <c r="C28" s="23">
        <v>213.5</v>
      </c>
      <c r="D28" s="47"/>
      <c r="E28" s="24"/>
    </row>
    <row r="29" spans="1:5" ht="31.5" x14ac:dyDescent="0.25">
      <c r="A29" s="53" t="s">
        <v>50</v>
      </c>
      <c r="B29" s="22" t="s">
        <v>7</v>
      </c>
      <c r="C29" s="23">
        <v>197.5</v>
      </c>
      <c r="D29" s="47"/>
      <c r="E29" s="24">
        <f t="shared" si="4"/>
        <v>0</v>
      </c>
    </row>
    <row r="30" spans="1:5" ht="31.5" x14ac:dyDescent="0.25">
      <c r="A30" s="53" t="s">
        <v>51</v>
      </c>
      <c r="B30" s="22" t="s">
        <v>7</v>
      </c>
      <c r="C30" s="23">
        <v>16</v>
      </c>
      <c r="D30" s="47"/>
      <c r="E30" s="24">
        <f t="shared" ref="E30" si="5">C30*D30</f>
        <v>0</v>
      </c>
    </row>
    <row r="31" spans="1:5" ht="35.25" customHeight="1" x14ac:dyDescent="0.25">
      <c r="A31" s="43" t="s">
        <v>31</v>
      </c>
      <c r="B31" s="36"/>
      <c r="C31" s="36"/>
      <c r="D31" s="37"/>
      <c r="E31" s="38">
        <f>SUM(E32:E35)</f>
        <v>0</v>
      </c>
    </row>
    <row r="32" spans="1:5" ht="31.5" x14ac:dyDescent="0.25">
      <c r="A32" s="57" t="s">
        <v>45</v>
      </c>
      <c r="B32" s="22" t="s">
        <v>7</v>
      </c>
      <c r="C32" s="23">
        <v>37</v>
      </c>
      <c r="D32" s="47"/>
      <c r="E32" s="24">
        <f t="shared" ref="E32:E35" si="6">C32*D32</f>
        <v>0</v>
      </c>
    </row>
    <row r="33" spans="1:5" ht="31.5" x14ac:dyDescent="0.25">
      <c r="A33" s="57" t="s">
        <v>33</v>
      </c>
      <c r="B33" s="22" t="s">
        <v>7</v>
      </c>
      <c r="C33" s="23">
        <v>37</v>
      </c>
      <c r="D33" s="47"/>
      <c r="E33" s="24"/>
    </row>
    <row r="34" spans="1:5" ht="31.5" x14ac:dyDescent="0.25">
      <c r="A34" s="53" t="s">
        <v>47</v>
      </c>
      <c r="B34" s="22" t="s">
        <v>7</v>
      </c>
      <c r="C34" s="23">
        <v>37</v>
      </c>
      <c r="D34" s="47"/>
      <c r="E34" s="24">
        <f t="shared" si="6"/>
        <v>0</v>
      </c>
    </row>
    <row r="35" spans="1:5" ht="31.5" x14ac:dyDescent="0.25">
      <c r="A35" s="53" t="s">
        <v>46</v>
      </c>
      <c r="B35" s="22" t="s">
        <v>7</v>
      </c>
      <c r="C35" s="23">
        <v>37</v>
      </c>
      <c r="D35" s="47"/>
      <c r="E35" s="24">
        <f t="shared" si="6"/>
        <v>0</v>
      </c>
    </row>
    <row r="36" spans="1:5" ht="15.75" x14ac:dyDescent="0.25">
      <c r="A36" s="43" t="s">
        <v>29</v>
      </c>
      <c r="B36" s="36"/>
      <c r="C36" s="36"/>
      <c r="D36" s="39"/>
      <c r="E36" s="38">
        <f>SUM(E37:E40)</f>
        <v>0</v>
      </c>
    </row>
    <row r="37" spans="1:5" ht="31.5" x14ac:dyDescent="0.25">
      <c r="A37" s="57" t="s">
        <v>45</v>
      </c>
      <c r="B37" s="18" t="s">
        <v>7</v>
      </c>
      <c r="C37" s="19">
        <v>29</v>
      </c>
      <c r="D37" s="20"/>
      <c r="E37" s="21">
        <f t="shared" ref="E37:E38" si="7">C37*D37</f>
        <v>0</v>
      </c>
    </row>
    <row r="38" spans="1:5" ht="31.5" x14ac:dyDescent="0.25">
      <c r="A38" s="53" t="s">
        <v>33</v>
      </c>
      <c r="B38" s="18" t="s">
        <v>7</v>
      </c>
      <c r="C38" s="19">
        <v>29</v>
      </c>
      <c r="D38" s="20"/>
      <c r="E38" s="21">
        <f t="shared" si="7"/>
        <v>0</v>
      </c>
    </row>
    <row r="39" spans="1:5" ht="15.75" x14ac:dyDescent="0.25">
      <c r="A39" s="53" t="s">
        <v>34</v>
      </c>
      <c r="B39" s="18" t="s">
        <v>7</v>
      </c>
      <c r="C39" s="19">
        <v>29</v>
      </c>
      <c r="D39" s="47"/>
      <c r="E39" s="21">
        <f>C39*D39</f>
        <v>0</v>
      </c>
    </row>
    <row r="40" spans="1:5" ht="31.5" x14ac:dyDescent="0.25">
      <c r="A40" s="53" t="s">
        <v>50</v>
      </c>
      <c r="B40" s="18" t="s">
        <v>7</v>
      </c>
      <c r="C40" s="19">
        <v>29</v>
      </c>
      <c r="D40" s="47"/>
      <c r="E40" s="21">
        <f>C40*D40</f>
        <v>0</v>
      </c>
    </row>
    <row r="41" spans="1:5" ht="15.75" x14ac:dyDescent="0.25">
      <c r="A41" s="43" t="s">
        <v>30</v>
      </c>
      <c r="B41" s="36"/>
      <c r="C41" s="36"/>
      <c r="D41" s="39"/>
      <c r="E41" s="38">
        <f>SUM(E42:E46)</f>
        <v>0</v>
      </c>
    </row>
    <row r="42" spans="1:5" ht="31.5" x14ac:dyDescent="0.25">
      <c r="A42" s="56" t="s">
        <v>41</v>
      </c>
      <c r="B42" s="18" t="s">
        <v>7</v>
      </c>
      <c r="C42" s="19">
        <v>14</v>
      </c>
      <c r="D42" s="20"/>
      <c r="E42" s="21">
        <f>C42*D42</f>
        <v>0</v>
      </c>
    </row>
    <row r="43" spans="1:5" ht="31.5" x14ac:dyDescent="0.25">
      <c r="A43" s="56" t="s">
        <v>33</v>
      </c>
      <c r="B43" s="18" t="s">
        <v>7</v>
      </c>
      <c r="C43" s="19">
        <v>14</v>
      </c>
      <c r="D43" s="20"/>
      <c r="E43" s="21">
        <f>C43*D43</f>
        <v>0</v>
      </c>
    </row>
    <row r="44" spans="1:5" ht="15.75" x14ac:dyDescent="0.25">
      <c r="A44" s="56" t="s">
        <v>42</v>
      </c>
      <c r="B44" s="18" t="s">
        <v>7</v>
      </c>
      <c r="C44" s="19">
        <v>14</v>
      </c>
      <c r="D44" s="20"/>
      <c r="E44" s="21">
        <f>C44*D44</f>
        <v>0</v>
      </c>
    </row>
    <row r="45" spans="1:5" ht="15.75" x14ac:dyDescent="0.25">
      <c r="A45" s="56" t="s">
        <v>43</v>
      </c>
      <c r="B45" s="18" t="s">
        <v>7</v>
      </c>
      <c r="C45" s="19">
        <v>14</v>
      </c>
      <c r="D45" s="20"/>
      <c r="E45" s="21">
        <f>C45*D45</f>
        <v>0</v>
      </c>
    </row>
    <row r="46" spans="1:5" ht="15.75" x14ac:dyDescent="0.25">
      <c r="A46" s="56" t="s">
        <v>44</v>
      </c>
      <c r="B46" s="18" t="s">
        <v>7</v>
      </c>
      <c r="C46" s="19">
        <v>14</v>
      </c>
      <c r="D46" s="20"/>
      <c r="E46" s="21">
        <f>C46*D46</f>
        <v>0</v>
      </c>
    </row>
    <row r="47" spans="1:5" ht="15.75" x14ac:dyDescent="0.25">
      <c r="A47" s="43" t="s">
        <v>24</v>
      </c>
      <c r="B47" s="36"/>
      <c r="C47" s="36"/>
      <c r="D47" s="39"/>
      <c r="E47" s="38">
        <f>SUM(E48:E50)</f>
        <v>0</v>
      </c>
    </row>
    <row r="48" spans="1:5" ht="31.5" x14ac:dyDescent="0.25">
      <c r="A48" s="57" t="s">
        <v>33</v>
      </c>
      <c r="B48" s="18" t="s">
        <v>7</v>
      </c>
      <c r="C48" s="19">
        <v>26</v>
      </c>
      <c r="D48" s="20"/>
      <c r="E48" s="21">
        <f t="shared" ref="E48:E50" si="8">C48*D48</f>
        <v>0</v>
      </c>
    </row>
    <row r="49" spans="1:5" ht="31.5" x14ac:dyDescent="0.25">
      <c r="A49" s="57" t="s">
        <v>48</v>
      </c>
      <c r="B49" s="18" t="s">
        <v>7</v>
      </c>
      <c r="C49" s="19">
        <v>26</v>
      </c>
      <c r="D49" s="20"/>
      <c r="E49" s="21">
        <f t="shared" si="8"/>
        <v>0</v>
      </c>
    </row>
    <row r="50" spans="1:5" ht="31.5" x14ac:dyDescent="0.25">
      <c r="A50" s="57" t="s">
        <v>49</v>
      </c>
      <c r="B50" s="18" t="s">
        <v>7</v>
      </c>
      <c r="C50" s="19">
        <v>26</v>
      </c>
      <c r="D50" s="20"/>
      <c r="E50" s="21">
        <f t="shared" si="8"/>
        <v>0</v>
      </c>
    </row>
    <row r="51" spans="1:5" ht="15.75" x14ac:dyDescent="0.25">
      <c r="A51" s="41" t="s">
        <v>25</v>
      </c>
      <c r="B51" s="36"/>
      <c r="C51" s="36"/>
      <c r="D51" s="37"/>
      <c r="E51" s="38">
        <f>SUM(E52:E55)</f>
        <v>0</v>
      </c>
    </row>
    <row r="52" spans="1:5" ht="47.25" x14ac:dyDescent="0.25">
      <c r="A52" s="57" t="s">
        <v>54</v>
      </c>
      <c r="B52" s="22" t="s">
        <v>9</v>
      </c>
      <c r="C52" s="23">
        <v>27</v>
      </c>
      <c r="D52" s="20"/>
      <c r="E52" s="24">
        <f>C52*D52</f>
        <v>0</v>
      </c>
    </row>
    <row r="53" spans="1:5" ht="47.25" x14ac:dyDescent="0.25">
      <c r="A53" s="57" t="s">
        <v>53</v>
      </c>
      <c r="B53" s="22" t="s">
        <v>9</v>
      </c>
      <c r="C53" s="23">
        <v>100</v>
      </c>
      <c r="D53" s="20"/>
      <c r="E53" s="24">
        <f>C53*D53</f>
        <v>0</v>
      </c>
    </row>
    <row r="54" spans="1:5" ht="47.25" x14ac:dyDescent="0.25">
      <c r="A54" s="57" t="s">
        <v>52</v>
      </c>
      <c r="B54" s="22" t="s">
        <v>9</v>
      </c>
      <c r="C54" s="23">
        <v>26.5</v>
      </c>
      <c r="D54" s="20"/>
      <c r="E54" s="24">
        <f t="shared" ref="E54" si="9">C54*D54</f>
        <v>0</v>
      </c>
    </row>
    <row r="55" spans="1:5" ht="47.25" x14ac:dyDescent="0.25">
      <c r="A55" s="57" t="s">
        <v>55</v>
      </c>
      <c r="B55" s="22" t="s">
        <v>9</v>
      </c>
      <c r="C55" s="23">
        <v>57</v>
      </c>
      <c r="D55" s="20"/>
      <c r="E55" s="24">
        <f t="shared" ref="E55" si="10">C55*D55</f>
        <v>0</v>
      </c>
    </row>
    <row r="56" spans="1:5" ht="15.75" x14ac:dyDescent="0.25">
      <c r="A56" s="41" t="s">
        <v>26</v>
      </c>
      <c r="B56" s="36"/>
      <c r="C56" s="36"/>
      <c r="D56" s="37"/>
      <c r="E56" s="38">
        <f>SUM(E57)</f>
        <v>0</v>
      </c>
    </row>
    <row r="57" spans="1:5" ht="47.25" x14ac:dyDescent="0.25">
      <c r="A57" s="57" t="s">
        <v>56</v>
      </c>
      <c r="B57" s="22" t="s">
        <v>6</v>
      </c>
      <c r="C57" s="23">
        <v>1</v>
      </c>
      <c r="D57" s="20"/>
      <c r="E57" s="24">
        <f t="shared" ref="E57" si="11">C57*D57</f>
        <v>0</v>
      </c>
    </row>
    <row r="59" spans="1:5" x14ac:dyDescent="0.25">
      <c r="A59" s="3"/>
      <c r="B59" s="4"/>
      <c r="C59" s="5"/>
      <c r="D59" s="6"/>
      <c r="E59" s="7"/>
    </row>
    <row r="60" spans="1:5" x14ac:dyDescent="0.25">
      <c r="A60" s="49" t="s">
        <v>22</v>
      </c>
    </row>
    <row r="61" spans="1:5" x14ac:dyDescent="0.25">
      <c r="A61" s="49"/>
    </row>
    <row r="62" spans="1:5" ht="15.75" x14ac:dyDescent="0.25">
      <c r="A62" s="50" t="s">
        <v>10</v>
      </c>
    </row>
    <row r="63" spans="1:5" x14ac:dyDescent="0.25">
      <c r="A63" s="51" t="s">
        <v>11</v>
      </c>
    </row>
    <row r="64" spans="1:5" ht="26.25" x14ac:dyDescent="0.25">
      <c r="A64" s="51" t="s">
        <v>20</v>
      </c>
    </row>
    <row r="65" spans="1:1" x14ac:dyDescent="0.25">
      <c r="A65" s="51" t="s">
        <v>12</v>
      </c>
    </row>
  </sheetData>
  <mergeCells count="1">
    <mergeCell ref="A2:D2"/>
  </mergeCells>
  <phoneticPr fontId="8" type="noConversion"/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2026-04-14T09:45:19Z</dcterms:modified>
</cp:coreProperties>
</file>